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2" i="1"/>
  <c r="D6" i="1" l="1"/>
  <c r="C7" i="1" l="1"/>
  <c r="C20" i="1" l="1"/>
  <c r="C22" i="1" l="1"/>
  <c r="C23" i="1"/>
  <c r="C21" i="1"/>
  <c r="D24" i="1"/>
  <c r="C24" i="1" s="1"/>
  <c r="D16" i="1"/>
  <c r="C8" i="1" l="1"/>
  <c r="C9" i="1"/>
  <c r="C10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<sst xmlns="http://schemas.openxmlformats.org/spreadsheetml/2006/main" count="44" uniqueCount="41">
  <si>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</si>
  <si>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</si>
  <si>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</si>
  <si>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</si>
  <si>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</si>
  <si>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</si>
  <si>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</si>
  <si>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</si>
  <si>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</si>
  <si>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</si>
  <si>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</si>
  <si>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</si>
  <si>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</si>
  <si>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</si>
  <si>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</si>
  <si>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</si>
  <si>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</si>
  <si>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</si>
  <si>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</si>
  <si>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</si>
  <si>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</si>
  <si>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</si>
  <si>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</si>
  <si>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</si>
  <si>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</si>
  <si>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</si>
  <si>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</si>
  <si>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</si>
  <si>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</si>
  <si>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</si>
  <si>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</si>
  <si>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</si>
  <si>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</si>
  <si>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</si>
  <si>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</si>
  <si>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</si>
  <si>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</si>
  <si>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</si>
  <si>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</si>
  <si>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</si>
  <si>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«Ս.Փարաջանովի թանգարան»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</si>
</sst>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90791.5</v>
      </c>
      <c r="D6" s="22">
        <f>SUM(D7:D10)</f>
        <v>90791.5</v>
      </c>
    </row>
    <row r="7" spans="1:169" ht="18.399999999999999" customHeight="1" x14ac:dyDescent="0.2">
      <c r="A7" s="8"/>
      <c r="B7" s="9" t="s">
        <v>4</v>
      </c>
      <c r="C7" s="24">
        <f t="shared" si="0"/>
        <v>20770.3</v>
      </c>
      <c r="D7" s="22">
        <v>20770.3</v>
      </c>
    </row>
    <row r="8" spans="1:169" ht="18.399999999999999" customHeight="1" x14ac:dyDescent="0.2">
      <c r="A8" s="8"/>
      <c r="B8" s="9" t="s">
        <v>5</v>
      </c>
      <c r="C8" s="24">
        <f t="shared" si="0"/>
        <v>70021.2</v>
      </c>
      <c r="D8" s="22">
        <v>70021.2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96.6</v>
      </c>
      <c r="D11" s="22">
        <v>96.6</v>
      </c>
    </row>
    <row r="12" spans="1:169" ht="68.099999999999994" customHeight="1" x14ac:dyDescent="0.2">
      <c r="A12" s="5">
        <v>1</v>
      </c>
      <c r="B12" s="10" t="s">
        <v>9</v>
      </c>
      <c r="C12" s="24"/>
      <c r="D12" s="22">
        <f>D15+D14</f>
        <v>17</v>
      </c>
    </row>
    <row r="13" spans="1:169" s="13" customFormat="1" x14ac:dyDescent="0.2">
      <c r="A13" s="11"/>
      <c r="B13" s="12" t="s">
        <v>10</v>
      </c>
      <c r="C13" s="24"/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14</v>
      </c>
      <c r="D14" s="22">
        <v>14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3</v>
      </c>
      <c r="D15" s="22">
        <v>3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7">
        <f t="shared" si="0"/>
        <v>120.19285714285715</v>
      </c>
      <c r="D21" s="26">
        <f>1682.7/14</f>
        <v>120.19285714285715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1682.7</v>
      </c>
      <c r="D22" s="22">
        <v>1682.7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453.9</v>
      </c>
      <c r="D24" s="22">
        <f>D25+D26+D27+D28</f>
        <v>453.9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453.9</v>
      </c>
      <c r="D26" s="22">
        <v>453.9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2023-03-13T07:09:25Z</dcterms:modified>
</cp:coreProperties>
</file>